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<sst xmlns="http://schemas.openxmlformats.org/spreadsheetml/2006/main" count="100" uniqueCount="71">
  <si>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优秀毕业生评选汇总表</t>
  </si>
  <si>
    <t>姓名</t>
  </si>
  <si>
    <t>学号</t>
  </si>
  <si>
    <t>班级</t>
  </si>
  <si>
    <t>奖学金获得方面</t>
  </si>
  <si>
    <t>竞赛获奖方面</t>
  </si>
  <si>
    <t>学术成果方面</t>
  </si>
  <si>
    <t>学生工作方面</t>
  </si>
  <si>
    <t>服务奉献方面</t>
  </si>
  <si>
    <t>总分</t>
  </si>
  <si>
    <t>备注</t>
  </si>
  <si>
    <t>个人项目加分</t>
  </si>
  <si>
    <t>团体项目加分</t>
  </si>
  <si>
    <t>单项总分</t>
  </si>
  <si>
    <t>学术论文</t>
  </si>
  <si>
    <t>发明专利</t>
  </si>
  <si>
    <t>著作</t>
  </si>
  <si>
    <t>个人荣誉加分</t>
  </si>
  <si>
    <t>任职学生组织加分</t>
  </si>
  <si>
    <t>参军入伍、成功入选大学生志愿服务西部（山区）计划、“三支一扶”计划、特岗计划、军队文职基层就业工作项目</t>
  </si>
  <si>
    <t>在服务乡村振兴、粤港澳大湾区建设、“百县千镇万村高质量发展工程”、绿美广东生态建设工作中表现突出且获省级（含省级）以上表彰</t>
  </si>
  <si>
    <t>积极就业、自主创业，已落实毕业去向</t>
  </si>
  <si>
    <t>参加无偿献血</t>
  </si>
  <si>
    <t>国际级竞赛\国家级竞赛</t>
  </si>
  <si>
    <t>省级竞赛</t>
  </si>
  <si>
    <t>T1 类</t>
  </si>
  <si>
    <t>T2 类</t>
  </si>
  <si>
    <t>A 类</t>
  </si>
  <si>
    <t>B 类</t>
  </si>
  <si>
    <t>C 类</t>
  </si>
  <si>
    <t>一般期刊</t>
  </si>
  <si>
    <t>个人独著</t>
  </si>
  <si>
    <t>团队负责人</t>
  </si>
  <si>
    <t>团队其他成员</t>
  </si>
  <si>
    <t>独立专著</t>
  </si>
  <si>
    <t>专著第一作者或主编</t>
  </si>
  <si>
    <t>专著第二作者</t>
  </si>
  <si>
    <t>副主编</t>
  </si>
  <si>
    <t>主要编委成员</t>
  </si>
  <si>
    <t>参编章节</t>
  </si>
  <si>
    <t>优秀学生骨干标兵、优秀共青团员标兵、优秀共青团员干部标兵</t>
  </si>
  <si>
    <t>优秀共产党员、优秀学生骨干、优秀共青团员、优秀共青团干部</t>
  </si>
  <si>
    <t>“模范引领计划”个人标兵奖</t>
  </si>
  <si>
    <t>“模范引领计划”个人提名奖</t>
  </si>
  <si>
    <t>国家奖学金</t>
  </si>
  <si>
    <t>校一等奖学金</t>
  </si>
  <si>
    <t>校二等奖学金</t>
  </si>
  <si>
    <t>校三等奖学金</t>
  </si>
  <si>
    <t>国家励志奖学金</t>
  </si>
  <si>
    <t>一等奖</t>
  </si>
  <si>
    <t>二等奖</t>
  </si>
  <si>
    <t>三等奖</t>
  </si>
  <si>
    <t>优秀奖</t>
  </si>
  <si>
    <t>国家级</t>
  </si>
  <si>
    <t>省 级</t>
  </si>
  <si>
    <t>市/校级</t>
  </si>
  <si>
    <t>例1</t>
  </si>
  <si>
    <t>xxx</t>
  </si>
  <si>
    <t>21土木1班</t>
  </si>
  <si>
    <t>100</t>
  </si>
  <si>
    <t>80</t>
  </si>
  <si>
    <t>70</t>
  </si>
  <si>
    <t>15</t>
  </si>
  <si>
    <t>10</t>
  </si>
  <si>
    <t>例2</t>
  </si>
  <si>
    <t>20建筑1班</t>
  </si>
  <si>
    <t>7</t>
  </si>
  <si>
    <t>5</t>
  </si>
  <si>
    <t>3</t>
  </si>
  <si>
    <t>1</t>
  </si>
  <si>
    <t>注：表格自带公式，填写时从第三排起，填完完毕后将示例删除。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</si>
</sst>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2"/>
  <sheetViews>
    <sheetView tabSelected="1" zoomScale="113" zoomScaleNormal="113" workbookViewId="0">
      <pane xSplit="3" ySplit="8" topLeftCell="D9" activePane="bottomRight" state="frozen"/>
      <selection/>
      <selection pane="topRight"/>
      <selection pane="bottomLeft"/>
      <selection pane="bottomRight" activeCell="F24" sqref="F24"/>
    </sheetView>
  </sheetViews>
  <sheetFormatPr defaultColWidth="9" defaultRowHeight="14"/>
  <cols>
    <col min="2" max="2" width="22.2636363636364" customWidth="1"/>
    <col min="3" max="3" width="12.0272727272727" customWidth="1"/>
    <col min="4" max="4" width="9.25454545454545" customWidth="1"/>
    <col min="5" max="5" width="8.12727272727273" customWidth="1"/>
    <col min="9" max="10" width="10.7545454545455" customWidth="1"/>
    <col min="42" max="42" width="9.48181818181818" customWidth="1"/>
    <col min="43" max="43" width="11.5" customWidth="1"/>
    <col min="44" max="45" width="12.2545454545455" customWidth="1"/>
    <col min="46" max="46" width="11.7545454545455" customWidth="1"/>
    <col min="47" max="47" width="12.6272727272727" customWidth="1"/>
    <col min="48" max="48" width="12.5" customWidth="1"/>
    <col min="52" max="52" width="9.24545454545455" customWidth="1"/>
    <col min="53" max="54" width="23.1272727272727" customWidth="1"/>
  </cols>
  <sheetData>
    <row r="1" spans="1:5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spans="1:5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</row>
    <row r="3" ht="26" customHeight="1" spans="1:59">
      <c r="A3" s="2" t="s">
        <v>1</v>
      </c>
      <c r="B3" s="2" t="s">
        <v>2</v>
      </c>
      <c r="C3" s="3" t="s">
        <v>3</v>
      </c>
      <c r="D3" s="4" t="s">
        <v>4</v>
      </c>
      <c r="E3" s="5"/>
      <c r="F3" s="5"/>
      <c r="G3" s="5"/>
      <c r="H3" s="5"/>
      <c r="I3" s="13"/>
      <c r="J3" s="14" t="s">
        <v>5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21"/>
      <c r="AA3" s="14" t="s">
        <v>6</v>
      </c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21"/>
      <c r="AQ3" s="27" t="s">
        <v>7</v>
      </c>
      <c r="AR3" s="28"/>
      <c r="AS3" s="28"/>
      <c r="AT3" s="28"/>
      <c r="AU3" s="28"/>
      <c r="AV3" s="28"/>
      <c r="AW3" s="28"/>
      <c r="AX3" s="28"/>
      <c r="AY3" s="28"/>
      <c r="AZ3" s="28"/>
      <c r="BA3" s="27" t="s">
        <v>8</v>
      </c>
      <c r="BB3" s="28"/>
      <c r="BC3" s="28"/>
      <c r="BD3" s="28"/>
      <c r="BE3" s="30"/>
      <c r="BF3" s="31" t="s">
        <v>9</v>
      </c>
      <c r="BG3" s="12" t="s">
        <v>10</v>
      </c>
    </row>
    <row r="4" ht="23" customHeight="1" spans="1:59">
      <c r="A4" s="2"/>
      <c r="B4" s="2"/>
      <c r="C4" s="3"/>
      <c r="D4" s="6"/>
      <c r="E4" s="7"/>
      <c r="F4" s="7"/>
      <c r="G4" s="7"/>
      <c r="H4" s="7"/>
      <c r="I4" s="16"/>
      <c r="J4" s="2" t="s">
        <v>11</v>
      </c>
      <c r="K4" s="2"/>
      <c r="L4" s="2"/>
      <c r="M4" s="2"/>
      <c r="N4" s="2"/>
      <c r="O4" s="2"/>
      <c r="P4" s="2"/>
      <c r="Q4" s="2"/>
      <c r="R4" s="3" t="s">
        <v>12</v>
      </c>
      <c r="S4" s="3"/>
      <c r="T4" s="3"/>
      <c r="U4" s="3"/>
      <c r="V4" s="3"/>
      <c r="W4" s="3"/>
      <c r="X4" s="3"/>
      <c r="Y4" s="3"/>
      <c r="Z4" s="22" t="s">
        <v>13</v>
      </c>
      <c r="AA4" s="3" t="s">
        <v>14</v>
      </c>
      <c r="AB4" s="3"/>
      <c r="AC4" s="3"/>
      <c r="AD4" s="3"/>
      <c r="AE4" s="3"/>
      <c r="AF4" s="3"/>
      <c r="AG4" s="3" t="s">
        <v>15</v>
      </c>
      <c r="AH4" s="3"/>
      <c r="AI4" s="3"/>
      <c r="AJ4" s="3" t="s">
        <v>16</v>
      </c>
      <c r="AK4" s="3"/>
      <c r="AL4" s="3"/>
      <c r="AM4" s="3"/>
      <c r="AN4" s="3"/>
      <c r="AO4" s="3"/>
      <c r="AP4" s="22" t="s">
        <v>13</v>
      </c>
      <c r="AQ4" s="24" t="s">
        <v>17</v>
      </c>
      <c r="AR4" s="24"/>
      <c r="AS4" s="24"/>
      <c r="AT4" s="24"/>
      <c r="AU4" s="24"/>
      <c r="AV4" s="24"/>
      <c r="AW4" s="24"/>
      <c r="AX4" s="24"/>
      <c r="AY4" s="24" t="s">
        <v>18</v>
      </c>
      <c r="AZ4" s="23" t="s">
        <v>13</v>
      </c>
      <c r="BA4" s="24" t="s">
        <v>19</v>
      </c>
      <c r="BB4" s="24" t="s">
        <v>20</v>
      </c>
      <c r="BC4" s="24" t="s">
        <v>21</v>
      </c>
      <c r="BD4" s="29" t="s">
        <v>22</v>
      </c>
      <c r="BE4" s="32" t="s">
        <v>13</v>
      </c>
      <c r="BF4" s="23"/>
      <c r="BG4" s="12"/>
    </row>
    <row r="5" ht="28" customHeight="1" spans="1:59">
      <c r="A5" s="2"/>
      <c r="B5" s="2"/>
      <c r="C5" s="3"/>
      <c r="D5" s="8"/>
      <c r="E5" s="9"/>
      <c r="F5" s="9"/>
      <c r="G5" s="9"/>
      <c r="H5" s="9"/>
      <c r="I5" s="17"/>
      <c r="J5" s="2" t="s">
        <v>23</v>
      </c>
      <c r="K5" s="2"/>
      <c r="L5" s="2"/>
      <c r="M5" s="2"/>
      <c r="N5" s="2" t="s">
        <v>24</v>
      </c>
      <c r="O5" s="2"/>
      <c r="P5" s="2"/>
      <c r="Q5" s="2"/>
      <c r="R5" s="3" t="s">
        <v>23</v>
      </c>
      <c r="S5" s="3"/>
      <c r="T5" s="3"/>
      <c r="U5" s="3"/>
      <c r="V5" s="2" t="s">
        <v>24</v>
      </c>
      <c r="W5" s="2"/>
      <c r="X5" s="2"/>
      <c r="Y5" s="2"/>
      <c r="Z5" s="23"/>
      <c r="AA5" s="3" t="s">
        <v>25</v>
      </c>
      <c r="AB5" s="3" t="s">
        <v>26</v>
      </c>
      <c r="AC5" s="3" t="s">
        <v>27</v>
      </c>
      <c r="AD5" s="3" t="s">
        <v>28</v>
      </c>
      <c r="AE5" s="3" t="s">
        <v>29</v>
      </c>
      <c r="AF5" s="3" t="s">
        <v>30</v>
      </c>
      <c r="AG5" s="3" t="s">
        <v>31</v>
      </c>
      <c r="AH5" s="3" t="s">
        <v>32</v>
      </c>
      <c r="AI5" s="3" t="s">
        <v>33</v>
      </c>
      <c r="AJ5" s="2" t="s">
        <v>34</v>
      </c>
      <c r="AK5" s="2" t="s">
        <v>35</v>
      </c>
      <c r="AL5" s="2" t="s">
        <v>36</v>
      </c>
      <c r="AM5" s="2" t="s">
        <v>37</v>
      </c>
      <c r="AN5" s="2" t="s">
        <v>38</v>
      </c>
      <c r="AO5" s="2" t="s">
        <v>39</v>
      </c>
      <c r="AP5" s="23"/>
      <c r="AQ5" s="3" t="s">
        <v>40</v>
      </c>
      <c r="AR5" s="3"/>
      <c r="AS5" s="3"/>
      <c r="AT5" s="3" t="s">
        <v>41</v>
      </c>
      <c r="AU5" s="3"/>
      <c r="AV5" s="3"/>
      <c r="AW5" s="3" t="s">
        <v>42</v>
      </c>
      <c r="AX5" s="3" t="s">
        <v>43</v>
      </c>
      <c r="AY5" s="3"/>
      <c r="AZ5" s="23"/>
      <c r="BA5" s="3"/>
      <c r="BB5" s="3"/>
      <c r="BC5" s="3"/>
      <c r="BD5" s="2"/>
      <c r="BE5" s="32"/>
      <c r="BF5" s="23"/>
      <c r="BG5" s="12"/>
    </row>
    <row r="6" ht="28" spans="1:59">
      <c r="A6" s="2"/>
      <c r="B6" s="2"/>
      <c r="C6" s="3"/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13</v>
      </c>
      <c r="J6" s="2" t="s">
        <v>49</v>
      </c>
      <c r="K6" s="2" t="s">
        <v>50</v>
      </c>
      <c r="L6" s="2" t="s">
        <v>51</v>
      </c>
      <c r="M6" s="2" t="s">
        <v>52</v>
      </c>
      <c r="N6" s="2" t="s">
        <v>49</v>
      </c>
      <c r="O6" s="2" t="s">
        <v>50</v>
      </c>
      <c r="P6" s="2" t="s">
        <v>51</v>
      </c>
      <c r="Q6" s="2" t="s">
        <v>52</v>
      </c>
      <c r="R6" s="2" t="s">
        <v>49</v>
      </c>
      <c r="S6" s="2" t="s">
        <v>50</v>
      </c>
      <c r="T6" s="2" t="s">
        <v>51</v>
      </c>
      <c r="U6" s="2" t="s">
        <v>52</v>
      </c>
      <c r="V6" s="2" t="s">
        <v>49</v>
      </c>
      <c r="W6" s="2" t="s">
        <v>50</v>
      </c>
      <c r="X6" s="2" t="s">
        <v>51</v>
      </c>
      <c r="Y6" s="2" t="s">
        <v>52</v>
      </c>
      <c r="Z6" s="24"/>
      <c r="AA6" s="3"/>
      <c r="AB6" s="3"/>
      <c r="AC6" s="3"/>
      <c r="AD6" s="3"/>
      <c r="AE6" s="3"/>
      <c r="AF6" s="3"/>
      <c r="AG6" s="3"/>
      <c r="AH6" s="3"/>
      <c r="AI6" s="3"/>
      <c r="AJ6" s="2"/>
      <c r="AK6" s="2"/>
      <c r="AL6" s="2"/>
      <c r="AM6" s="2"/>
      <c r="AN6" s="2"/>
      <c r="AO6" s="2"/>
      <c r="AP6" s="24"/>
      <c r="AQ6" s="3" t="s">
        <v>53</v>
      </c>
      <c r="AR6" s="3" t="s">
        <v>54</v>
      </c>
      <c r="AS6" s="3" t="s">
        <v>55</v>
      </c>
      <c r="AT6" s="3" t="s">
        <v>53</v>
      </c>
      <c r="AU6" s="3" t="s">
        <v>54</v>
      </c>
      <c r="AV6" s="3" t="s">
        <v>55</v>
      </c>
      <c r="AW6" s="3"/>
      <c r="AX6" s="3"/>
      <c r="AY6" s="3"/>
      <c r="AZ6" s="24"/>
      <c r="BA6" s="3"/>
      <c r="BB6" s="3"/>
      <c r="BC6" s="3"/>
      <c r="BD6" s="2"/>
      <c r="BE6" s="29"/>
      <c r="BF6" s="24"/>
      <c r="BG6" s="12"/>
    </row>
    <row r="7" s="1" customFormat="1" ht="22" customHeight="1" spans="1:59">
      <c r="A7" s="10" t="s">
        <v>56</v>
      </c>
      <c r="B7" s="10" t="s">
        <v>57</v>
      </c>
      <c r="C7" s="10" t="s">
        <v>58</v>
      </c>
      <c r="D7" s="10">
        <v>15</v>
      </c>
      <c r="E7" s="10"/>
      <c r="F7" s="10">
        <v>8</v>
      </c>
      <c r="G7" s="10">
        <v>5</v>
      </c>
      <c r="H7" s="10">
        <v>6</v>
      </c>
      <c r="I7" s="10">
        <f>SUM(D7+E7+F7+G7+H7)</f>
        <v>34</v>
      </c>
      <c r="J7" s="18">
        <v>10</v>
      </c>
      <c r="K7" s="18">
        <v>10</v>
      </c>
      <c r="L7" s="18">
        <v>10</v>
      </c>
      <c r="M7" s="18">
        <v>10</v>
      </c>
      <c r="N7" s="18">
        <v>7</v>
      </c>
      <c r="O7" s="18">
        <v>5</v>
      </c>
      <c r="P7" s="18">
        <v>3</v>
      </c>
      <c r="Q7" s="18">
        <v>1</v>
      </c>
      <c r="R7" s="18">
        <v>10</v>
      </c>
      <c r="S7" s="18">
        <v>7</v>
      </c>
      <c r="T7" s="18">
        <v>6</v>
      </c>
      <c r="U7" s="18">
        <v>5</v>
      </c>
      <c r="V7" s="18">
        <v>5</v>
      </c>
      <c r="W7" s="18">
        <v>3</v>
      </c>
      <c r="X7" s="18">
        <v>3</v>
      </c>
      <c r="Y7" s="18">
        <v>0.5</v>
      </c>
      <c r="Z7" s="18">
        <f>SUM(J7+K7+L7+M7+N7+O7+P7+Q7+R7+S7+T7+U7+V7+W7+X7+Y7)</f>
        <v>95.5</v>
      </c>
      <c r="AA7" s="25" t="s">
        <v>59</v>
      </c>
      <c r="AB7" s="25" t="s">
        <v>60</v>
      </c>
      <c r="AC7" s="25" t="s">
        <v>61</v>
      </c>
      <c r="AD7" s="25" t="s">
        <v>62</v>
      </c>
      <c r="AE7" s="25" t="s">
        <v>63</v>
      </c>
      <c r="AF7" s="25" t="s">
        <v>63</v>
      </c>
      <c r="AG7" s="10">
        <v>7</v>
      </c>
      <c r="AH7" s="10">
        <v>6</v>
      </c>
      <c r="AI7" s="10">
        <v>5</v>
      </c>
      <c r="AJ7" s="10">
        <v>8</v>
      </c>
      <c r="AK7" s="10">
        <v>6</v>
      </c>
      <c r="AL7" s="10">
        <v>5</v>
      </c>
      <c r="AM7" s="10">
        <v>4</v>
      </c>
      <c r="AN7" s="10">
        <v>3</v>
      </c>
      <c r="AO7" s="10">
        <v>2</v>
      </c>
      <c r="AP7" s="10">
        <f>SUM(AA7+AB7+AC7+AD7+AE7+AF7+AG7+AH7+AI7+AJ7+AK7+AL7+AM7+AN7+AO7)</f>
        <v>331</v>
      </c>
      <c r="AQ7" s="10">
        <v>8</v>
      </c>
      <c r="AR7" s="10">
        <v>5</v>
      </c>
      <c r="AS7" s="10">
        <v>4</v>
      </c>
      <c r="AT7" s="10">
        <v>5</v>
      </c>
      <c r="AU7" s="10">
        <v>4</v>
      </c>
      <c r="AV7" s="10">
        <v>3</v>
      </c>
      <c r="AW7" s="10">
        <v>3</v>
      </c>
      <c r="AX7" s="10">
        <v>2</v>
      </c>
      <c r="AY7" s="10">
        <v>2</v>
      </c>
      <c r="AZ7" s="10">
        <f>SUM(AQ7+AR7+AS7+AT7+AU7+AV7+AW7+AX7+AY7)</f>
        <v>36</v>
      </c>
      <c r="BA7" s="10">
        <v>10</v>
      </c>
      <c r="BB7" s="10">
        <v>8</v>
      </c>
      <c r="BC7" s="10">
        <v>5</v>
      </c>
      <c r="BD7" s="10">
        <v>1</v>
      </c>
      <c r="BE7" s="10">
        <f>SUM(BA7+BB7+BC7+BD7)</f>
        <v>24</v>
      </c>
      <c r="BF7" s="10">
        <f>SUM(I7+Z7+AP7+AZ7+BE7)</f>
        <v>520.5</v>
      </c>
      <c r="BG7" s="11"/>
    </row>
    <row r="8" s="1" customFormat="1" ht="26" customHeight="1" spans="1:59">
      <c r="A8" s="11" t="s">
        <v>64</v>
      </c>
      <c r="B8" s="11" t="s">
        <v>57</v>
      </c>
      <c r="C8" s="11" t="s">
        <v>65</v>
      </c>
      <c r="D8" s="11">
        <v>22.5</v>
      </c>
      <c r="E8" s="11"/>
      <c r="F8" s="11">
        <v>6.4</v>
      </c>
      <c r="G8" s="11"/>
      <c r="H8" s="11">
        <v>4.5</v>
      </c>
      <c r="I8" s="10">
        <f>SUM(D8+E8+F8+G8+H8)</f>
        <v>33.4</v>
      </c>
      <c r="J8" s="19">
        <v>10</v>
      </c>
      <c r="K8" s="19">
        <v>10</v>
      </c>
      <c r="L8" s="19">
        <v>10</v>
      </c>
      <c r="M8" s="19">
        <v>10</v>
      </c>
      <c r="N8" s="19">
        <v>7</v>
      </c>
      <c r="O8" s="19">
        <v>5</v>
      </c>
      <c r="P8" s="19">
        <v>3</v>
      </c>
      <c r="Q8" s="19">
        <v>1</v>
      </c>
      <c r="R8" s="18">
        <v>10</v>
      </c>
      <c r="S8" s="18">
        <v>7</v>
      </c>
      <c r="T8" s="18">
        <v>6</v>
      </c>
      <c r="U8" s="18">
        <v>5</v>
      </c>
      <c r="V8" s="19" t="s">
        <v>66</v>
      </c>
      <c r="W8" s="19" t="s">
        <v>67</v>
      </c>
      <c r="X8" s="19" t="s">
        <v>68</v>
      </c>
      <c r="Y8" s="19" t="s">
        <v>69</v>
      </c>
      <c r="Z8" s="18">
        <f>SUM(J8+K8+L8+M8+N8+O8+P8+Q8+R8+S8+T8+U8+V8+W8+X8+Y8)</f>
        <v>100</v>
      </c>
      <c r="AA8" s="25" t="s">
        <v>59</v>
      </c>
      <c r="AB8" s="25" t="s">
        <v>60</v>
      </c>
      <c r="AC8" s="25" t="s">
        <v>61</v>
      </c>
      <c r="AD8" s="25" t="s">
        <v>62</v>
      </c>
      <c r="AE8" s="25" t="s">
        <v>63</v>
      </c>
      <c r="AF8" s="25" t="s">
        <v>63</v>
      </c>
      <c r="AG8" s="10">
        <v>7</v>
      </c>
      <c r="AH8" s="10">
        <v>6</v>
      </c>
      <c r="AI8" s="10">
        <v>5</v>
      </c>
      <c r="AJ8" s="10">
        <v>8</v>
      </c>
      <c r="AK8" s="10">
        <v>6</v>
      </c>
      <c r="AL8" s="10">
        <v>5</v>
      </c>
      <c r="AM8" s="10">
        <v>4</v>
      </c>
      <c r="AN8" s="10">
        <v>3</v>
      </c>
      <c r="AO8" s="10">
        <v>2</v>
      </c>
      <c r="AP8" s="10">
        <f t="shared" ref="AP8:AP21" si="0">SUM(AA8+AB8+AC8+AD8+AE8+AF8+AG8+AH8+AI8+AJ8+AK8+AL8+AM8+AN8+AO8)</f>
        <v>331</v>
      </c>
      <c r="AQ8" s="11">
        <v>8</v>
      </c>
      <c r="AR8" s="11">
        <v>5</v>
      </c>
      <c r="AS8" s="11">
        <v>4</v>
      </c>
      <c r="AT8" s="11">
        <v>5</v>
      </c>
      <c r="AU8" s="11">
        <v>4</v>
      </c>
      <c r="AV8" s="11">
        <v>3</v>
      </c>
      <c r="AW8" s="11">
        <v>3</v>
      </c>
      <c r="AX8" s="11">
        <v>2</v>
      </c>
      <c r="AY8" s="11">
        <v>1.5</v>
      </c>
      <c r="AZ8" s="10">
        <f t="shared" ref="AZ8:AZ21" si="1">SUM(AQ8+AR8+AS8+AT8+AU8+AV8+AW8+AX8+AY8)</f>
        <v>35.5</v>
      </c>
      <c r="BA8" s="11">
        <v>10</v>
      </c>
      <c r="BB8" s="11">
        <v>8</v>
      </c>
      <c r="BC8" s="11">
        <v>5</v>
      </c>
      <c r="BD8" s="11">
        <v>1</v>
      </c>
      <c r="BE8" s="10">
        <f>SUM(BA8+BB8+BC8+BD8)</f>
        <v>24</v>
      </c>
      <c r="BF8" s="10">
        <f>SUM(I8+Z8+AP8+AZ8+BE8)</f>
        <v>523.9</v>
      </c>
      <c r="BG8" s="11"/>
    </row>
    <row r="9" spans="1:59">
      <c r="A9" s="12"/>
      <c r="B9" s="12"/>
      <c r="C9" s="12"/>
      <c r="D9" s="12"/>
      <c r="E9" s="12"/>
      <c r="F9" s="12"/>
      <c r="G9" s="12"/>
      <c r="H9" s="12"/>
      <c r="I9" s="3">
        <f t="shared" ref="I9:I21" si="2">SUM(D9+E9+F9+G9+H9)</f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20"/>
      <c r="W9" s="12"/>
      <c r="X9" s="12"/>
      <c r="Y9" s="12"/>
      <c r="Z9" s="26">
        <f t="shared" ref="Z9:Z21" si="3">SUM(J9+K9+L9+M9+N9+O9+P9+Q9+R9+S9+T9+U9+V9+W9+X9+Y9)</f>
        <v>0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3">
        <f t="shared" si="0"/>
        <v>0</v>
      </c>
      <c r="AQ9" s="12"/>
      <c r="AR9" s="12"/>
      <c r="AS9" s="12"/>
      <c r="AT9" s="12"/>
      <c r="AU9" s="12"/>
      <c r="AV9" s="12"/>
      <c r="AW9" s="12"/>
      <c r="AX9" s="12"/>
      <c r="AY9" s="12"/>
      <c r="AZ9" s="2">
        <f t="shared" si="1"/>
        <v>0</v>
      </c>
      <c r="BA9" s="12"/>
      <c r="BB9" s="12"/>
      <c r="BC9" s="12"/>
      <c r="BD9" s="12"/>
      <c r="BE9" s="2">
        <f t="shared" ref="BE9:BE21" si="4">SUM(BA9+BB9+BC9+BD9)</f>
        <v>0</v>
      </c>
      <c r="BF9" s="2">
        <f t="shared" ref="BF8:BF21" si="5">SUM(I9+Z9+AP9+AZ9+BE9)</f>
        <v>0</v>
      </c>
      <c r="BG9" s="12"/>
    </row>
    <row r="10" spans="1:59">
      <c r="A10" s="12"/>
      <c r="B10" s="12"/>
      <c r="C10" s="12"/>
      <c r="D10" s="12"/>
      <c r="E10" s="12"/>
      <c r="F10" s="12"/>
      <c r="G10" s="12"/>
      <c r="H10" s="12"/>
      <c r="I10" s="3">
        <f t="shared" si="2"/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26">
        <f t="shared" si="3"/>
        <v>0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3">
        <f t="shared" si="0"/>
        <v>0</v>
      </c>
      <c r="AQ10" s="12"/>
      <c r="AR10" s="12"/>
      <c r="AS10" s="12"/>
      <c r="AT10" s="12"/>
      <c r="AU10" s="12"/>
      <c r="AV10" s="12"/>
      <c r="AW10" s="12"/>
      <c r="AX10" s="12"/>
      <c r="AY10" s="12"/>
      <c r="AZ10" s="2">
        <f t="shared" si="1"/>
        <v>0</v>
      </c>
      <c r="BA10" s="12"/>
      <c r="BB10" s="12"/>
      <c r="BC10" s="12"/>
      <c r="BD10" s="12"/>
      <c r="BE10" s="2">
        <f t="shared" si="4"/>
        <v>0</v>
      </c>
      <c r="BF10" s="2">
        <f t="shared" si="5"/>
        <v>0</v>
      </c>
      <c r="BG10" s="12"/>
    </row>
    <row r="11" spans="1:59">
      <c r="A11" s="12"/>
      <c r="B11" s="12"/>
      <c r="C11" s="12"/>
      <c r="D11" s="12"/>
      <c r="E11" s="12"/>
      <c r="F11" s="12"/>
      <c r="G11" s="12"/>
      <c r="H11" s="12"/>
      <c r="I11" s="3">
        <f t="shared" si="2"/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26">
        <f t="shared" si="3"/>
        <v>0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3">
        <f t="shared" si="0"/>
        <v>0</v>
      </c>
      <c r="AQ11" s="12"/>
      <c r="AR11" s="12"/>
      <c r="AS11" s="12"/>
      <c r="AT11" s="12"/>
      <c r="AU11" s="12"/>
      <c r="AV11" s="12"/>
      <c r="AW11" s="12"/>
      <c r="AX11" s="12"/>
      <c r="AY11" s="12"/>
      <c r="AZ11" s="2">
        <f t="shared" si="1"/>
        <v>0</v>
      </c>
      <c r="BA11" s="12"/>
      <c r="BB11" s="12"/>
      <c r="BC11" s="12"/>
      <c r="BD11" s="12"/>
      <c r="BE11" s="2">
        <f t="shared" si="4"/>
        <v>0</v>
      </c>
      <c r="BF11" s="2">
        <f t="shared" si="5"/>
        <v>0</v>
      </c>
      <c r="BG11" s="12"/>
    </row>
    <row r="12" spans="1:59">
      <c r="A12" s="12"/>
      <c r="B12" s="12"/>
      <c r="C12" s="12"/>
      <c r="D12" s="12"/>
      <c r="E12" s="12"/>
      <c r="F12" s="12"/>
      <c r="G12" s="12"/>
      <c r="H12" s="12"/>
      <c r="I12" s="3">
        <f t="shared" si="2"/>
        <v>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26">
        <f t="shared" si="3"/>
        <v>0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3">
        <f t="shared" si="0"/>
        <v>0</v>
      </c>
      <c r="AQ12" s="12"/>
      <c r="AR12" s="12"/>
      <c r="AS12" s="12"/>
      <c r="AT12" s="12"/>
      <c r="AU12" s="12"/>
      <c r="AV12" s="12"/>
      <c r="AW12" s="12"/>
      <c r="AX12" s="12"/>
      <c r="AY12" s="12"/>
      <c r="AZ12" s="2">
        <f t="shared" si="1"/>
        <v>0</v>
      </c>
      <c r="BA12" s="12"/>
      <c r="BB12" s="12"/>
      <c r="BC12" s="12"/>
      <c r="BD12" s="12"/>
      <c r="BE12" s="2">
        <f t="shared" si="4"/>
        <v>0</v>
      </c>
      <c r="BF12" s="2">
        <f t="shared" si="5"/>
        <v>0</v>
      </c>
      <c r="BG12" s="12"/>
    </row>
    <row r="13" spans="1:59">
      <c r="A13" s="12"/>
      <c r="B13" s="12"/>
      <c r="C13" s="12"/>
      <c r="D13" s="12"/>
      <c r="E13" s="12"/>
      <c r="F13" s="12"/>
      <c r="G13" s="12"/>
      <c r="H13" s="12"/>
      <c r="I13" s="3">
        <f t="shared" si="2"/>
        <v>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26">
        <f t="shared" si="3"/>
        <v>0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3">
        <f t="shared" si="0"/>
        <v>0</v>
      </c>
      <c r="AQ13" s="12"/>
      <c r="AR13" s="12"/>
      <c r="AS13" s="12"/>
      <c r="AT13" s="12"/>
      <c r="AU13" s="12"/>
      <c r="AV13" s="12"/>
      <c r="AW13" s="12"/>
      <c r="AX13" s="12"/>
      <c r="AY13" s="12"/>
      <c r="AZ13" s="2">
        <f t="shared" si="1"/>
        <v>0</v>
      </c>
      <c r="BA13" s="12"/>
      <c r="BB13" s="12"/>
      <c r="BC13" s="12"/>
      <c r="BD13" s="12"/>
      <c r="BE13" s="2">
        <f t="shared" si="4"/>
        <v>0</v>
      </c>
      <c r="BF13" s="2">
        <f t="shared" si="5"/>
        <v>0</v>
      </c>
      <c r="BG13" s="12"/>
    </row>
    <row r="14" spans="1:59">
      <c r="A14" s="12"/>
      <c r="B14" s="12"/>
      <c r="C14" s="12"/>
      <c r="D14" s="12"/>
      <c r="E14" s="12"/>
      <c r="F14" s="12"/>
      <c r="G14" s="12"/>
      <c r="H14" s="12"/>
      <c r="I14" s="3">
        <f t="shared" si="2"/>
        <v>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26">
        <f t="shared" si="3"/>
        <v>0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3">
        <f t="shared" si="0"/>
        <v>0</v>
      </c>
      <c r="AQ14" s="12"/>
      <c r="AR14" s="12"/>
      <c r="AS14" s="12"/>
      <c r="AT14" s="12"/>
      <c r="AU14" s="12"/>
      <c r="AV14" s="12"/>
      <c r="AW14" s="12"/>
      <c r="AX14" s="12"/>
      <c r="AY14" s="12"/>
      <c r="AZ14" s="2">
        <f t="shared" si="1"/>
        <v>0</v>
      </c>
      <c r="BA14" s="12"/>
      <c r="BB14" s="12"/>
      <c r="BC14" s="12"/>
      <c r="BD14" s="12"/>
      <c r="BE14" s="2">
        <f t="shared" si="4"/>
        <v>0</v>
      </c>
      <c r="BF14" s="2">
        <f t="shared" si="5"/>
        <v>0</v>
      </c>
      <c r="BG14" s="12"/>
    </row>
    <row r="15" spans="1:59">
      <c r="A15" s="12"/>
      <c r="B15" s="12"/>
      <c r="C15" s="12"/>
      <c r="D15" s="12"/>
      <c r="E15" s="12"/>
      <c r="F15" s="12"/>
      <c r="G15" s="12"/>
      <c r="H15" s="12"/>
      <c r="I15" s="3">
        <f t="shared" si="2"/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26">
        <f t="shared" si="3"/>
        <v>0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3">
        <f t="shared" si="0"/>
        <v>0</v>
      </c>
      <c r="AQ15" s="12"/>
      <c r="AR15" s="12"/>
      <c r="AS15" s="12"/>
      <c r="AT15" s="12"/>
      <c r="AU15" s="12"/>
      <c r="AV15" s="12"/>
      <c r="AW15" s="12"/>
      <c r="AX15" s="12"/>
      <c r="AY15" s="12"/>
      <c r="AZ15" s="2">
        <f t="shared" si="1"/>
        <v>0</v>
      </c>
      <c r="BA15" s="12"/>
      <c r="BB15" s="12"/>
      <c r="BC15" s="12"/>
      <c r="BD15" s="12"/>
      <c r="BE15" s="2">
        <f t="shared" si="4"/>
        <v>0</v>
      </c>
      <c r="BF15" s="2">
        <f t="shared" si="5"/>
        <v>0</v>
      </c>
      <c r="BG15" s="12"/>
    </row>
    <row r="16" spans="1:59">
      <c r="A16" s="12"/>
      <c r="B16" s="12"/>
      <c r="C16" s="12"/>
      <c r="D16" s="12"/>
      <c r="E16" s="12"/>
      <c r="F16" s="12"/>
      <c r="G16" s="12"/>
      <c r="H16" s="12"/>
      <c r="I16" s="3">
        <f t="shared" si="2"/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26">
        <f t="shared" si="3"/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3">
        <f t="shared" si="0"/>
        <v>0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2">
        <f t="shared" si="1"/>
        <v>0</v>
      </c>
      <c r="BA16" s="12"/>
      <c r="BB16" s="12"/>
      <c r="BC16" s="12"/>
      <c r="BD16" s="12"/>
      <c r="BE16" s="2">
        <f t="shared" si="4"/>
        <v>0</v>
      </c>
      <c r="BF16" s="2">
        <f t="shared" si="5"/>
        <v>0</v>
      </c>
      <c r="BG16" s="12"/>
    </row>
    <row r="17" spans="1:59">
      <c r="A17" s="12"/>
      <c r="B17" s="12"/>
      <c r="C17" s="12"/>
      <c r="D17" s="12"/>
      <c r="E17" s="12"/>
      <c r="F17" s="12"/>
      <c r="G17" s="12"/>
      <c r="H17" s="12"/>
      <c r="I17" s="3">
        <f t="shared" si="2"/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26">
        <f t="shared" si="3"/>
        <v>0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3">
        <f t="shared" si="0"/>
        <v>0</v>
      </c>
      <c r="AQ17" s="12"/>
      <c r="AR17" s="12"/>
      <c r="AS17" s="12"/>
      <c r="AT17" s="12"/>
      <c r="AU17" s="12"/>
      <c r="AV17" s="12"/>
      <c r="AW17" s="12"/>
      <c r="AX17" s="12"/>
      <c r="AY17" s="12"/>
      <c r="AZ17" s="2">
        <f t="shared" si="1"/>
        <v>0</v>
      </c>
      <c r="BA17" s="12"/>
      <c r="BB17" s="12"/>
      <c r="BC17" s="12"/>
      <c r="BD17" s="12"/>
      <c r="BE17" s="2">
        <f t="shared" si="4"/>
        <v>0</v>
      </c>
      <c r="BF17" s="2">
        <f t="shared" si="5"/>
        <v>0</v>
      </c>
      <c r="BG17" s="12"/>
    </row>
    <row r="18" spans="1:59">
      <c r="A18" s="12"/>
      <c r="B18" s="12"/>
      <c r="C18" s="12"/>
      <c r="D18" s="12"/>
      <c r="E18" s="12"/>
      <c r="F18" s="12"/>
      <c r="G18" s="12"/>
      <c r="H18" s="12"/>
      <c r="I18" s="3">
        <f t="shared" si="2"/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26">
        <f t="shared" si="3"/>
        <v>0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3">
        <f t="shared" si="0"/>
        <v>0</v>
      </c>
      <c r="AQ18" s="12"/>
      <c r="AR18" s="12"/>
      <c r="AS18" s="12"/>
      <c r="AT18" s="12"/>
      <c r="AU18" s="12"/>
      <c r="AV18" s="12"/>
      <c r="AW18" s="12"/>
      <c r="AX18" s="12"/>
      <c r="AY18" s="12"/>
      <c r="AZ18" s="2">
        <f t="shared" si="1"/>
        <v>0</v>
      </c>
      <c r="BA18" s="12"/>
      <c r="BB18" s="12"/>
      <c r="BC18" s="12"/>
      <c r="BD18" s="12"/>
      <c r="BE18" s="2">
        <f t="shared" si="4"/>
        <v>0</v>
      </c>
      <c r="BF18" s="2">
        <f t="shared" si="5"/>
        <v>0</v>
      </c>
      <c r="BG18" s="12"/>
    </row>
    <row r="19" spans="1:59">
      <c r="A19" s="12"/>
      <c r="B19" s="12"/>
      <c r="C19" s="12"/>
      <c r="D19" s="12"/>
      <c r="E19" s="12"/>
      <c r="F19" s="12"/>
      <c r="G19" s="12"/>
      <c r="H19" s="12"/>
      <c r="I19" s="3">
        <f t="shared" si="2"/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26">
        <f t="shared" si="3"/>
        <v>0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3">
        <f t="shared" si="0"/>
        <v>0</v>
      </c>
      <c r="AQ19" s="12"/>
      <c r="AR19" s="12"/>
      <c r="AS19" s="12"/>
      <c r="AT19" s="12"/>
      <c r="AU19" s="12"/>
      <c r="AV19" s="12"/>
      <c r="AW19" s="12"/>
      <c r="AX19" s="12"/>
      <c r="AY19" s="12"/>
      <c r="AZ19" s="2">
        <f t="shared" si="1"/>
        <v>0</v>
      </c>
      <c r="BA19" s="12"/>
      <c r="BB19" s="12"/>
      <c r="BC19" s="12"/>
      <c r="BD19" s="12"/>
      <c r="BE19" s="2">
        <f t="shared" si="4"/>
        <v>0</v>
      </c>
      <c r="BF19" s="2">
        <f t="shared" si="5"/>
        <v>0</v>
      </c>
      <c r="BG19" s="12"/>
    </row>
    <row r="20" spans="1:59">
      <c r="A20" s="12"/>
      <c r="B20" s="12"/>
      <c r="C20" s="12"/>
      <c r="D20" s="12"/>
      <c r="E20" s="12"/>
      <c r="F20" s="12"/>
      <c r="G20" s="12"/>
      <c r="H20" s="12"/>
      <c r="I20" s="3">
        <f t="shared" si="2"/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26">
        <f t="shared" si="3"/>
        <v>0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3">
        <f t="shared" si="0"/>
        <v>0</v>
      </c>
      <c r="AQ20" s="12"/>
      <c r="AR20" s="12"/>
      <c r="AS20" s="12"/>
      <c r="AT20" s="12"/>
      <c r="AU20" s="12"/>
      <c r="AV20" s="12"/>
      <c r="AW20" s="12"/>
      <c r="AX20" s="12"/>
      <c r="AY20" s="12"/>
      <c r="AZ20" s="2">
        <f t="shared" si="1"/>
        <v>0</v>
      </c>
      <c r="BA20" s="12"/>
      <c r="BB20" s="12"/>
      <c r="BC20" s="12"/>
      <c r="BD20" s="12"/>
      <c r="BE20" s="2">
        <f t="shared" si="4"/>
        <v>0</v>
      </c>
      <c r="BF20" s="2">
        <f t="shared" si="5"/>
        <v>0</v>
      </c>
      <c r="BG20" s="12"/>
    </row>
    <row r="21" spans="1:59">
      <c r="A21" s="12"/>
      <c r="B21" s="12"/>
      <c r="C21" s="12"/>
      <c r="D21" s="12"/>
      <c r="E21" s="12"/>
      <c r="F21" s="12"/>
      <c r="G21" s="12"/>
      <c r="H21" s="12"/>
      <c r="I21" s="3">
        <f t="shared" si="2"/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26">
        <f t="shared" si="3"/>
        <v>0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3">
        <f t="shared" si="0"/>
        <v>0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2">
        <f t="shared" si="1"/>
        <v>0</v>
      </c>
      <c r="BA21" s="12"/>
      <c r="BB21" s="12"/>
      <c r="BC21" s="12"/>
      <c r="BD21" s="12"/>
      <c r="BE21" s="2">
        <f t="shared" si="4"/>
        <v>0</v>
      </c>
      <c r="BF21" s="2">
        <f t="shared" si="5"/>
        <v>0</v>
      </c>
      <c r="BG21" s="12"/>
    </row>
    <row r="22" spans="1:1">
      <c r="A22" t="s">
        <v>70</v>
      </c>
    </row>
  </sheetData>
  <mergeCells count="49">
    <mergeCell ref="J3:Z3"/>
    <mergeCell ref="AA3:AP3"/>
    <mergeCell ref="AQ3:AZ3"/>
    <mergeCell ref="BA3:BE3"/>
    <mergeCell ref="J4:Q4"/>
    <mergeCell ref="R4:Y4"/>
    <mergeCell ref="AA4:AF4"/>
    <mergeCell ref="AG4:AI4"/>
    <mergeCell ref="AJ4:AO4"/>
    <mergeCell ref="AQ4:AX4"/>
    <mergeCell ref="J5:M5"/>
    <mergeCell ref="N5:Q5"/>
    <mergeCell ref="R5:U5"/>
    <mergeCell ref="V5:Y5"/>
    <mergeCell ref="AQ5:AS5"/>
    <mergeCell ref="AT5:AV5"/>
    <mergeCell ref="A3:A6"/>
    <mergeCell ref="B3:B6"/>
    <mergeCell ref="C3:C6"/>
    <mergeCell ref="Z4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4:AP6"/>
    <mergeCell ref="AW5:AW6"/>
    <mergeCell ref="AX5:AX6"/>
    <mergeCell ref="AY4:AY6"/>
    <mergeCell ref="AZ4:AZ6"/>
    <mergeCell ref="BA4:BA6"/>
    <mergeCell ref="BB4:BB6"/>
    <mergeCell ref="BC4:BC6"/>
    <mergeCell ref="BD4:BD6"/>
    <mergeCell ref="BE4:BE6"/>
    <mergeCell ref="BF3:BF6"/>
    <mergeCell ref="BG3:BG6"/>
    <mergeCell ref="D3:I5"/>
    <mergeCell ref="A1:B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企业用户_706289272</cp:lastModifiedBy>
  <dcterms:created xsi:type="dcterms:W3CDTF">2023-05-12T11:15:00Z</dcterms:created>
  <dcterms:modified xsi:type="dcterms:W3CDTF">2025-05-11T10:28:32Z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5F2B9162AC564966905013EC64432DBF_13</vt:lpwstr>
  </property>
</Properties>
</file>